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Нов-35-37, с.1" sheetId="1" r:id="rId1"/>
  </sheets>
  <calcPr calcId="145621" refMode="R1C1"/>
</workbook>
</file>

<file path=xl/calcChain.xml><?xml version="1.0" encoding="utf-8"?>
<calcChain xmlns="http://schemas.openxmlformats.org/spreadsheetml/2006/main">
  <c r="G62" i="1" l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3" i="1" s="1"/>
  <c r="G42" i="1"/>
  <c r="F41" i="1"/>
  <c r="F40" i="1" s="1"/>
  <c r="E41" i="1"/>
  <c r="D41" i="1"/>
  <c r="D40" i="1" s="1"/>
  <c r="E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D24" i="1"/>
  <c r="C24" i="1"/>
  <c r="F23" i="1"/>
  <c r="D23" i="1"/>
  <c r="G22" i="1"/>
  <c r="G21" i="1"/>
  <c r="G20" i="1"/>
  <c r="G19" i="1"/>
  <c r="G18" i="1"/>
  <c r="F17" i="1"/>
  <c r="F10" i="1" s="1"/>
  <c r="E17" i="1"/>
  <c r="D17" i="1"/>
  <c r="D10" i="1" s="1"/>
  <c r="C17" i="1"/>
  <c r="G16" i="1"/>
  <c r="G15" i="1"/>
  <c r="G14" i="1"/>
  <c r="G13" i="1"/>
  <c r="G12" i="1"/>
  <c r="F11" i="1"/>
  <c r="E11" i="1"/>
  <c r="D11" i="1"/>
  <c r="C11" i="1"/>
  <c r="G11" i="1" s="1"/>
  <c r="E10" i="1"/>
  <c r="C10" i="1"/>
  <c r="G9" i="1"/>
  <c r="G8" i="1"/>
  <c r="G7" i="1"/>
  <c r="F6" i="1"/>
  <c r="E6" i="1"/>
  <c r="D6" i="1"/>
  <c r="C6" i="1"/>
  <c r="G10" i="1" l="1"/>
  <c r="E23" i="1"/>
  <c r="G23" i="1" s="1"/>
  <c r="G17" i="1"/>
  <c r="G40" i="1"/>
  <c r="D39" i="1"/>
  <c r="D63" i="1" s="1"/>
  <c r="F39" i="1"/>
  <c r="F63" i="1" s="1"/>
  <c r="G41" i="1"/>
  <c r="E39" i="1"/>
  <c r="E63" i="1" s="1"/>
  <c r="G6" i="1"/>
  <c r="G24" i="1"/>
  <c r="G29" i="1"/>
  <c r="G34" i="1"/>
  <c r="C39" i="1"/>
  <c r="G39" i="1" l="1"/>
  <c r="C63" i="1"/>
  <c r="G63" i="1" l="1"/>
</calcChain>
</file>

<file path=xl/sharedStrings.xml><?xml version="1.0" encoding="utf-8"?>
<sst xmlns="http://schemas.openxmlformats.org/spreadsheetml/2006/main" count="126" uniqueCount="123">
  <si>
    <t>№п/п</t>
  </si>
  <si>
    <t>Наименование статьи</t>
  </si>
  <si>
    <t>1</t>
  </si>
  <si>
    <t xml:space="preserve">      РАСХОДЫ ПО СОДЕРЖАНИЮ СЛУЖАЩИХ И СПЕЦИАЛИСТОВ(РЭП)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</si>
  <si>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</si>
  <si>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</si>
  <si>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</si>
  <si>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</si>
  <si>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</si>
  <si>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</si>
  <si>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</si>
  <si>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</si>
  <si>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</si>
  <si>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</si>
  <si>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</si>
  <si>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</si>
  <si>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</si>
  <si>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</si>
  <si>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</si>
  <si>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</si>
  <si>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</si>
  <si>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</si>
  <si>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</si>
  <si>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</si>
  <si>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 xml:space="preserve">   3.РАСХОДЫ ПО ТЕКУЩЕМУ РЕМОНТУ ЖИЛИЩНОГО ФОНДА (РЭП)</t>
  </si>
  <si>
    <t>3.1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</si>
  <si>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</si>
  <si>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</si>
  <si>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</si>
  <si>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</si>
  <si>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</si>
  <si>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</si>
  <si>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</si>
  <si>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</si>
  <si>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</si>
  <si>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</si>
  <si>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</si>
  <si>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</si>
  <si>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</si>
  <si>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</si>
  <si>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</si>
  <si>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</si>
  <si>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</si>
  <si>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</si>
  <si>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</si>
  <si>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</si>
  <si>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</si>
  <si>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</si>
  <si>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</si>
  <si>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</si>
  <si>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</si>
  <si>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</si>
  <si>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</si>
  <si>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</si>
  <si>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</si>
  <si>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</si>
  <si>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</si>
  <si>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</si>
  <si>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</si>
  <si>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</si>
  <si>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</si>
  <si>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</si>
  <si>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</si>
  <si>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</si>
  <si>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</si>
  <si>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</si>
  <si>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</si>
  <si>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</si>
  <si>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</si>
  <si>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19</t>
  </si>
  <si>
    <t>20</t>
  </si>
  <si>
    <t>21</t>
  </si>
  <si>
    <t>Тех обслуж венканалов</t>
  </si>
  <si>
    <t>22</t>
  </si>
  <si>
    <t>12-мес</t>
  </si>
  <si>
    <t>Обслуживание газового оборудования</t>
  </si>
  <si>
    <t>Вывоз КГМ</t>
  </si>
  <si>
    <t xml:space="preserve">         Расходы других РТР(без слесар...кровельщ.)</t>
  </si>
  <si>
    <t>ИТОГО РСХОДОВ на эксплуатацию</t>
  </si>
  <si>
    <t>Смета  расходов по содержанию и ремонту в МКД</t>
  </si>
  <si>
    <t>Общая площадь жилых помещений 2516,60 кв.м,   площадь нежилых=308,1 кв.м  1кв.м= 24,53руб</t>
  </si>
  <si>
    <t>1-квартал</t>
  </si>
  <si>
    <t>2-квартал</t>
  </si>
  <si>
    <t>3-квартал</t>
  </si>
  <si>
    <t>4-квартал</t>
  </si>
  <si>
    <t xml:space="preserve">         Оплата труда ИТР и специалистов</t>
  </si>
  <si>
    <t xml:space="preserve">         Начисления на зарплату ИТР</t>
  </si>
  <si>
    <t xml:space="preserve">         Прочие расходы по содержанию ИТР</t>
  </si>
  <si>
    <t xml:space="preserve">      РАСХОДЫ ПО САНИТАРНОМУ ОБСЛУЖ. МКД</t>
  </si>
  <si>
    <t>Расходы на содержание МОП (уборщицы)</t>
  </si>
  <si>
    <t xml:space="preserve">            Оплата труда уборщиков лестничн.клеток</t>
  </si>
  <si>
    <t xml:space="preserve">            начисления на зарплату уборщиков</t>
  </si>
  <si>
    <t xml:space="preserve">  Расходы на содерж. мусорокамер и м/проводов</t>
  </si>
  <si>
    <t xml:space="preserve">            Оплата труда мусоросборщиков</t>
  </si>
  <si>
    <t xml:space="preserve">            Начисления на зарплату мусорсборщ</t>
  </si>
  <si>
    <t xml:space="preserve">            спецодежда мусоросборщиков</t>
  </si>
  <si>
    <t xml:space="preserve">            инвентарь мусоросборщиков</t>
  </si>
  <si>
    <t xml:space="preserve">      Работы по обсл.и ремонту инж.коммуникаций</t>
  </si>
  <si>
    <t>Оплата труда РТР(слес, электр., эл.газосварщ.)</t>
  </si>
  <si>
    <t xml:space="preserve">         Начисления на зарплату РТР инж.ком.</t>
  </si>
  <si>
    <t xml:space="preserve">         спецодежда(слесарь,электрик, сварщик)</t>
  </si>
  <si>
    <t xml:space="preserve">            Начисления на зарплату кровельщиков</t>
  </si>
  <si>
    <t xml:space="preserve">            Материалы для кровельщиков</t>
  </si>
  <si>
    <t xml:space="preserve">            Спецодежда кровельщика</t>
  </si>
  <si>
    <t xml:space="preserve"> Оплата труда др. РТР(без слесарей, электр. сварщ)</t>
  </si>
  <si>
    <t xml:space="preserve">            Начисления на зарплату других РТР</t>
  </si>
  <si>
    <t xml:space="preserve">            Спецодежда(без слесарей, электриков, сварщиков)</t>
  </si>
  <si>
    <t xml:space="preserve">      ВСЕГО РАСХОДОВ НА СОДЕРЖАНИЕ И РЕМ. ОБЩ. ИМУЩЕСТВА </t>
  </si>
  <si>
    <r>
      <t xml:space="preserve">     </t>
    </r>
    <r>
      <rPr>
        <b/>
        <sz val="8"/>
        <color indexed="64"/>
        <rFont val="Arial"/>
        <family val="2"/>
        <charset val="204"/>
      </rPr>
      <t xml:space="preserve">  Содержание управляющей компании</t>
    </r>
  </si>
  <si>
    <t xml:space="preserve">   Прочие расходы(оргтехника,программное обеспечение)</t>
  </si>
  <si>
    <t xml:space="preserve">      Оргтехника,  прочее</t>
  </si>
  <si>
    <t>Расходы по тех. инвентар.изготовление техн.документов</t>
  </si>
  <si>
    <r>
      <t xml:space="preserve">  </t>
    </r>
    <r>
      <rPr>
        <b/>
        <sz val="8"/>
        <color indexed="8"/>
        <rFont val="Arial"/>
        <family val="2"/>
        <charset val="204"/>
      </rPr>
      <t xml:space="preserve">    Обслуживание лифтов</t>
    </r>
  </si>
  <si>
    <t xml:space="preserve">      Вывоз и обезвреж ТБО </t>
  </si>
  <si>
    <t>Расходы за электроэнергию, МОП, и работу лифта</t>
  </si>
  <si>
    <t xml:space="preserve">      Дезинфекция, дератизация</t>
  </si>
  <si>
    <t>Страховка лифта</t>
  </si>
  <si>
    <t>банк москвы</t>
  </si>
  <si>
    <t xml:space="preserve">Тех обслуживание ДУ ПППА </t>
  </si>
  <si>
    <t>Тех обслуживание  ВПВ</t>
  </si>
  <si>
    <t>Прочие расходы</t>
  </si>
  <si>
    <t>по адресу: ул. Новокузнецкая,  дом 35-37, стр.1 - 2017год</t>
  </si>
  <si>
    <t xml:space="preserve">Оплачиваемая ж-2516,6м2,  н/жил=213,60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</si>
</sst>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1"/>
      <color rgb="FFFF0000"/>
      <name val="Calibri"/>
      <family val="2"/>
      <scheme val="minor"/>
    </font>
    <font>
      <sz val="8"/>
      <color indexed="64"/>
      <name val="Arial"/>
      <family val="2"/>
      <charset val="204"/>
    </font>
    <font>
      <i/>
      <sz val="10"/>
      <color indexed="64"/>
      <name val="Arial"/>
      <family val="2"/>
      <charset val="204"/>
    </font>
    <font>
      <b/>
      <sz val="14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2" fontId="3" fillId="2" borderId="1" xfId="0" applyNumberFormat="1" applyFont="1" applyFill="1" applyBorder="1"/>
    <xf numFmtId="0" fontId="0" fillId="2" borderId="0" xfId="0" applyFill="1" applyAlignment="1"/>
    <xf numFmtId="0" fontId="1" fillId="0" borderId="0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49" fontId="8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2" fontId="0" fillId="2" borderId="1" xfId="0" applyNumberFormat="1" applyFill="1" applyBorder="1"/>
    <xf numFmtId="49" fontId="3" fillId="0" borderId="2" xfId="0" applyNumberFormat="1" applyFont="1" applyBorder="1" applyAlignment="1">
      <alignment horizontal="center" vertical="top"/>
    </xf>
    <xf numFmtId="0" fontId="0" fillId="2" borderId="1" xfId="0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/>
    <xf numFmtId="49" fontId="4" fillId="0" borderId="1" xfId="0" applyNumberFormat="1" applyFont="1" applyBorder="1" applyAlignment="1">
      <alignment vertical="top" wrapText="1"/>
    </xf>
    <xf numFmtId="2" fontId="9" fillId="2" borderId="1" xfId="0" applyNumberFormat="1" applyFont="1" applyFill="1" applyBorder="1" applyAlignment="1">
      <alignment vertical="top"/>
    </xf>
    <xf numFmtId="2" fontId="9" fillId="0" borderId="1" xfId="0" applyNumberFormat="1" applyFont="1" applyBorder="1" applyAlignment="1">
      <alignment vertical="top"/>
    </xf>
    <xf numFmtId="49" fontId="11" fillId="0" borderId="1" xfId="0" applyNumberFormat="1" applyFont="1" applyBorder="1" applyAlignment="1">
      <alignment vertical="top" wrapText="1"/>
    </xf>
    <xf numFmtId="2" fontId="12" fillId="2" borderId="1" xfId="0" applyNumberFormat="1" applyFont="1" applyFill="1" applyBorder="1"/>
    <xf numFmtId="2" fontId="9" fillId="2" borderId="1" xfId="0" applyNumberFormat="1" applyFont="1" applyFill="1" applyBorder="1"/>
    <xf numFmtId="49" fontId="5" fillId="0" borderId="1" xfId="0" applyNumberFormat="1" applyFont="1" applyBorder="1" applyAlignment="1">
      <alignment vertical="top" wrapText="1"/>
    </xf>
    <xf numFmtId="2" fontId="3" fillId="2" borderId="1" xfId="0" applyNumberFormat="1" applyFont="1" applyFill="1" applyBorder="1" applyAlignment="1"/>
    <xf numFmtId="2" fontId="12" fillId="0" borderId="1" xfId="0" applyNumberFormat="1" applyFont="1" applyBorder="1" applyAlignment="1">
      <alignment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center"/>
    </xf>
    <xf numFmtId="49" fontId="13" fillId="0" borderId="2" xfId="0" applyNumberFormat="1" applyFont="1" applyBorder="1" applyAlignment="1">
      <alignment horizontal="center" vertical="top"/>
    </xf>
    <xf numFmtId="0" fontId="11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top"/>
    </xf>
    <xf numFmtId="0" fontId="14" fillId="2" borderId="1" xfId="0" applyNumberFormat="1" applyFont="1" applyFill="1" applyBorder="1" applyAlignment="1">
      <alignment vertical="center"/>
    </xf>
    <xf numFmtId="49" fontId="15" fillId="2" borderId="3" xfId="0" applyNumberFormat="1" applyFont="1" applyFill="1" applyBorder="1" applyAlignment="1">
      <alignment horizontal="center" vertical="top"/>
    </xf>
    <xf numFmtId="0" fontId="16" fillId="2" borderId="2" xfId="0" applyNumberFormat="1" applyFont="1" applyFill="1" applyBorder="1" applyAlignment="1">
      <alignment vertical="center"/>
    </xf>
    <xf numFmtId="49" fontId="17" fillId="2" borderId="2" xfId="0" applyNumberFormat="1" applyFont="1" applyFill="1" applyBorder="1" applyAlignment="1">
      <alignment vertical="top" wrapText="1"/>
    </xf>
    <xf numFmtId="0" fontId="16" fillId="2" borderId="2" xfId="0" applyNumberFormat="1" applyFont="1" applyFill="1" applyBorder="1" applyAlignment="1">
      <alignment vertical="center" wrapText="1"/>
    </xf>
    <xf numFmtId="0" fontId="16" fillId="2" borderId="1" xfId="0" applyNumberFormat="1" applyFont="1" applyFill="1" applyBorder="1" applyAlignment="1">
      <alignment vertical="center"/>
    </xf>
    <xf numFmtId="49" fontId="3" fillId="0" borderId="3" xfId="0" applyNumberFormat="1" applyFont="1" applyBorder="1" applyAlignment="1">
      <alignment horizontal="center" vertical="top"/>
    </xf>
    <xf numFmtId="0" fontId="4" fillId="2" borderId="1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/>
    </xf>
    <xf numFmtId="0" fontId="4" fillId="0" borderId="2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 vertical="center"/>
    </xf>
    <xf numFmtId="2" fontId="9" fillId="2" borderId="4" xfId="0" applyNumberFormat="1" applyFont="1" applyFill="1" applyBorder="1"/>
    <xf numFmtId="0" fontId="3" fillId="2" borderId="4" xfId="0" applyFont="1" applyFill="1" applyBorder="1"/>
    <xf numFmtId="0" fontId="4" fillId="0" borderId="4" xfId="0" applyNumberFormat="1" applyFont="1" applyBorder="1" applyAlignment="1">
      <alignment vertical="center"/>
    </xf>
    <xf numFmtId="2" fontId="9" fillId="2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3"/>
  <sheetViews>
    <sheetView tabSelected="1" topLeftCell="A43" workbookViewId="0">
      <selection activeCell="B65" sqref="B65"/>
    </sheetView>
  </sheetViews>
  <sheetFormatPr defaultRowHeight="15" x14ac:dyDescent="0.25"/>
  <cols>
    <col min="1" max="1" width="8.7109375" customWidth="1"/>
    <col min="2" max="2" width="48.28515625" customWidth="1"/>
    <col min="3" max="3" width="11.5703125" style="1" customWidth="1"/>
    <col min="4" max="5" width="12" style="1" customWidth="1"/>
    <col min="6" max="6" width="11.140625" style="1" customWidth="1"/>
    <col min="7" max="7" width="12" customWidth="1"/>
    <col min="232" max="232" width="8.7109375" customWidth="1"/>
    <col min="233" max="233" width="48.28515625" customWidth="1"/>
    <col min="234" max="234" width="11.5703125" customWidth="1"/>
    <col min="235" max="236" width="12" customWidth="1"/>
    <col min="237" max="237" width="11.140625" customWidth="1"/>
    <col min="238" max="238" width="12" customWidth="1"/>
    <col min="239" max="239" width="13.28515625" customWidth="1"/>
    <col min="240" max="240" width="9.140625" customWidth="1"/>
    <col min="488" max="488" width="8.7109375" customWidth="1"/>
    <col min="489" max="489" width="48.28515625" customWidth="1"/>
    <col min="490" max="490" width="11.5703125" customWidth="1"/>
    <col min="491" max="492" width="12" customWidth="1"/>
    <col min="493" max="493" width="11.140625" customWidth="1"/>
    <col min="494" max="494" width="12" customWidth="1"/>
    <col min="495" max="495" width="13.28515625" customWidth="1"/>
    <col min="496" max="496" width="9.140625" customWidth="1"/>
    <col min="744" max="744" width="8.7109375" customWidth="1"/>
    <col min="745" max="745" width="48.28515625" customWidth="1"/>
    <col min="746" max="746" width="11.5703125" customWidth="1"/>
    <col min="747" max="748" width="12" customWidth="1"/>
    <col min="749" max="749" width="11.140625" customWidth="1"/>
    <col min="750" max="750" width="12" customWidth="1"/>
    <col min="751" max="751" width="13.28515625" customWidth="1"/>
    <col min="752" max="752" width="9.140625" customWidth="1"/>
    <col min="1000" max="1000" width="8.7109375" customWidth="1"/>
    <col min="1001" max="1001" width="48.28515625" customWidth="1"/>
    <col min="1002" max="1002" width="11.5703125" customWidth="1"/>
    <col min="1003" max="1004" width="12" customWidth="1"/>
    <col min="1005" max="1005" width="11.140625" customWidth="1"/>
    <col min="1006" max="1006" width="12" customWidth="1"/>
    <col min="1007" max="1007" width="13.28515625" customWidth="1"/>
    <col min="1008" max="1008" width="9.140625" customWidth="1"/>
    <col min="1256" max="1256" width="8.7109375" customWidth="1"/>
    <col min="1257" max="1257" width="48.28515625" customWidth="1"/>
    <col min="1258" max="1258" width="11.5703125" customWidth="1"/>
    <col min="1259" max="1260" width="12" customWidth="1"/>
    <col min="1261" max="1261" width="11.140625" customWidth="1"/>
    <col min="1262" max="1262" width="12" customWidth="1"/>
    <col min="1263" max="1263" width="13.28515625" customWidth="1"/>
    <col min="1264" max="1264" width="9.140625" customWidth="1"/>
    <col min="1512" max="1512" width="8.7109375" customWidth="1"/>
    <col min="1513" max="1513" width="48.28515625" customWidth="1"/>
    <col min="1514" max="1514" width="11.5703125" customWidth="1"/>
    <col min="1515" max="1516" width="12" customWidth="1"/>
    <col min="1517" max="1517" width="11.140625" customWidth="1"/>
    <col min="1518" max="1518" width="12" customWidth="1"/>
    <col min="1519" max="1519" width="13.28515625" customWidth="1"/>
    <col min="1520" max="1520" width="9.140625" customWidth="1"/>
    <col min="1768" max="1768" width="8.7109375" customWidth="1"/>
    <col min="1769" max="1769" width="48.28515625" customWidth="1"/>
    <col min="1770" max="1770" width="11.5703125" customWidth="1"/>
    <col min="1771" max="1772" width="12" customWidth="1"/>
    <col min="1773" max="1773" width="11.140625" customWidth="1"/>
    <col min="1774" max="1774" width="12" customWidth="1"/>
    <col min="1775" max="1775" width="13.28515625" customWidth="1"/>
    <col min="1776" max="1776" width="9.140625" customWidth="1"/>
    <col min="2024" max="2024" width="8.7109375" customWidth="1"/>
    <col min="2025" max="2025" width="48.28515625" customWidth="1"/>
    <col min="2026" max="2026" width="11.5703125" customWidth="1"/>
    <col min="2027" max="2028" width="12" customWidth="1"/>
    <col min="2029" max="2029" width="11.140625" customWidth="1"/>
    <col min="2030" max="2030" width="12" customWidth="1"/>
    <col min="2031" max="2031" width="13.28515625" customWidth="1"/>
    <col min="2032" max="2032" width="9.140625" customWidth="1"/>
    <col min="2280" max="2280" width="8.7109375" customWidth="1"/>
    <col min="2281" max="2281" width="48.28515625" customWidth="1"/>
    <col min="2282" max="2282" width="11.5703125" customWidth="1"/>
    <col min="2283" max="2284" width="12" customWidth="1"/>
    <col min="2285" max="2285" width="11.140625" customWidth="1"/>
    <col min="2286" max="2286" width="12" customWidth="1"/>
    <col min="2287" max="2287" width="13.28515625" customWidth="1"/>
    <col min="2288" max="2288" width="9.140625" customWidth="1"/>
    <col min="2536" max="2536" width="8.7109375" customWidth="1"/>
    <col min="2537" max="2537" width="48.28515625" customWidth="1"/>
    <col min="2538" max="2538" width="11.5703125" customWidth="1"/>
    <col min="2539" max="2540" width="12" customWidth="1"/>
    <col min="2541" max="2541" width="11.140625" customWidth="1"/>
    <col min="2542" max="2542" width="12" customWidth="1"/>
    <col min="2543" max="2543" width="13.28515625" customWidth="1"/>
    <col min="2544" max="2544" width="9.140625" customWidth="1"/>
    <col min="2792" max="2792" width="8.7109375" customWidth="1"/>
    <col min="2793" max="2793" width="48.28515625" customWidth="1"/>
    <col min="2794" max="2794" width="11.5703125" customWidth="1"/>
    <col min="2795" max="2796" width="12" customWidth="1"/>
    <col min="2797" max="2797" width="11.140625" customWidth="1"/>
    <col min="2798" max="2798" width="12" customWidth="1"/>
    <col min="2799" max="2799" width="13.28515625" customWidth="1"/>
    <col min="2800" max="2800" width="9.140625" customWidth="1"/>
    <col min="3048" max="3048" width="8.7109375" customWidth="1"/>
    <col min="3049" max="3049" width="48.28515625" customWidth="1"/>
    <col min="3050" max="3050" width="11.5703125" customWidth="1"/>
    <col min="3051" max="3052" width="12" customWidth="1"/>
    <col min="3053" max="3053" width="11.140625" customWidth="1"/>
    <col min="3054" max="3054" width="12" customWidth="1"/>
    <col min="3055" max="3055" width="13.28515625" customWidth="1"/>
    <col min="3056" max="3056" width="9.140625" customWidth="1"/>
    <col min="3304" max="3304" width="8.7109375" customWidth="1"/>
    <col min="3305" max="3305" width="48.28515625" customWidth="1"/>
    <col min="3306" max="3306" width="11.5703125" customWidth="1"/>
    <col min="3307" max="3308" width="12" customWidth="1"/>
    <col min="3309" max="3309" width="11.140625" customWidth="1"/>
    <col min="3310" max="3310" width="12" customWidth="1"/>
    <col min="3311" max="3311" width="13.28515625" customWidth="1"/>
    <col min="3312" max="3312" width="9.140625" customWidth="1"/>
    <col min="3560" max="3560" width="8.7109375" customWidth="1"/>
    <col min="3561" max="3561" width="48.28515625" customWidth="1"/>
    <col min="3562" max="3562" width="11.5703125" customWidth="1"/>
    <col min="3563" max="3564" width="12" customWidth="1"/>
    <col min="3565" max="3565" width="11.140625" customWidth="1"/>
    <col min="3566" max="3566" width="12" customWidth="1"/>
    <col min="3567" max="3567" width="13.28515625" customWidth="1"/>
    <col min="3568" max="3568" width="9.140625" customWidth="1"/>
    <col min="3816" max="3816" width="8.7109375" customWidth="1"/>
    <col min="3817" max="3817" width="48.28515625" customWidth="1"/>
    <col min="3818" max="3818" width="11.5703125" customWidth="1"/>
    <col min="3819" max="3820" width="12" customWidth="1"/>
    <col min="3821" max="3821" width="11.140625" customWidth="1"/>
    <col min="3822" max="3822" width="12" customWidth="1"/>
    <col min="3823" max="3823" width="13.28515625" customWidth="1"/>
    <col min="3824" max="3824" width="9.140625" customWidth="1"/>
    <col min="4072" max="4072" width="8.7109375" customWidth="1"/>
    <col min="4073" max="4073" width="48.28515625" customWidth="1"/>
    <col min="4074" max="4074" width="11.5703125" customWidth="1"/>
    <col min="4075" max="4076" width="12" customWidth="1"/>
    <col min="4077" max="4077" width="11.140625" customWidth="1"/>
    <col min="4078" max="4078" width="12" customWidth="1"/>
    <col min="4079" max="4079" width="13.28515625" customWidth="1"/>
    <col min="4080" max="4080" width="9.140625" customWidth="1"/>
    <col min="4328" max="4328" width="8.7109375" customWidth="1"/>
    <col min="4329" max="4329" width="48.28515625" customWidth="1"/>
    <col min="4330" max="4330" width="11.5703125" customWidth="1"/>
    <col min="4331" max="4332" width="12" customWidth="1"/>
    <col min="4333" max="4333" width="11.140625" customWidth="1"/>
    <col min="4334" max="4334" width="12" customWidth="1"/>
    <col min="4335" max="4335" width="13.28515625" customWidth="1"/>
    <col min="4336" max="4336" width="9.140625" customWidth="1"/>
    <col min="4584" max="4584" width="8.7109375" customWidth="1"/>
    <col min="4585" max="4585" width="48.28515625" customWidth="1"/>
    <col min="4586" max="4586" width="11.5703125" customWidth="1"/>
    <col min="4587" max="4588" width="12" customWidth="1"/>
    <col min="4589" max="4589" width="11.140625" customWidth="1"/>
    <col min="4590" max="4590" width="12" customWidth="1"/>
    <col min="4591" max="4591" width="13.28515625" customWidth="1"/>
    <col min="4592" max="4592" width="9.140625" customWidth="1"/>
    <col min="4840" max="4840" width="8.7109375" customWidth="1"/>
    <col min="4841" max="4841" width="48.28515625" customWidth="1"/>
    <col min="4842" max="4842" width="11.5703125" customWidth="1"/>
    <col min="4843" max="4844" width="12" customWidth="1"/>
    <col min="4845" max="4845" width="11.140625" customWidth="1"/>
    <col min="4846" max="4846" width="12" customWidth="1"/>
    <col min="4847" max="4847" width="13.28515625" customWidth="1"/>
    <col min="4848" max="4848" width="9.140625" customWidth="1"/>
    <col min="5096" max="5096" width="8.7109375" customWidth="1"/>
    <col min="5097" max="5097" width="48.28515625" customWidth="1"/>
    <col min="5098" max="5098" width="11.5703125" customWidth="1"/>
    <col min="5099" max="5100" width="12" customWidth="1"/>
    <col min="5101" max="5101" width="11.140625" customWidth="1"/>
    <col min="5102" max="5102" width="12" customWidth="1"/>
    <col min="5103" max="5103" width="13.28515625" customWidth="1"/>
    <col min="5104" max="5104" width="9.140625" customWidth="1"/>
    <col min="5352" max="5352" width="8.7109375" customWidth="1"/>
    <col min="5353" max="5353" width="48.28515625" customWidth="1"/>
    <col min="5354" max="5354" width="11.5703125" customWidth="1"/>
    <col min="5355" max="5356" width="12" customWidth="1"/>
    <col min="5357" max="5357" width="11.140625" customWidth="1"/>
    <col min="5358" max="5358" width="12" customWidth="1"/>
    <col min="5359" max="5359" width="13.28515625" customWidth="1"/>
    <col min="5360" max="5360" width="9.140625" customWidth="1"/>
    <col min="5608" max="5608" width="8.7109375" customWidth="1"/>
    <col min="5609" max="5609" width="48.28515625" customWidth="1"/>
    <col min="5610" max="5610" width="11.5703125" customWidth="1"/>
    <col min="5611" max="5612" width="12" customWidth="1"/>
    <col min="5613" max="5613" width="11.140625" customWidth="1"/>
    <col min="5614" max="5614" width="12" customWidth="1"/>
    <col min="5615" max="5615" width="13.28515625" customWidth="1"/>
    <col min="5616" max="5616" width="9.140625" customWidth="1"/>
    <col min="5864" max="5864" width="8.7109375" customWidth="1"/>
    <col min="5865" max="5865" width="48.28515625" customWidth="1"/>
    <col min="5866" max="5866" width="11.5703125" customWidth="1"/>
    <col min="5867" max="5868" width="12" customWidth="1"/>
    <col min="5869" max="5869" width="11.140625" customWidth="1"/>
    <col min="5870" max="5870" width="12" customWidth="1"/>
    <col min="5871" max="5871" width="13.28515625" customWidth="1"/>
    <col min="5872" max="5872" width="9.140625" customWidth="1"/>
    <col min="6120" max="6120" width="8.7109375" customWidth="1"/>
    <col min="6121" max="6121" width="48.28515625" customWidth="1"/>
    <col min="6122" max="6122" width="11.5703125" customWidth="1"/>
    <col min="6123" max="6124" width="12" customWidth="1"/>
    <col min="6125" max="6125" width="11.140625" customWidth="1"/>
    <col min="6126" max="6126" width="12" customWidth="1"/>
    <col min="6127" max="6127" width="13.28515625" customWidth="1"/>
    <col min="6128" max="6128" width="9.140625" customWidth="1"/>
    <col min="6376" max="6376" width="8.7109375" customWidth="1"/>
    <col min="6377" max="6377" width="48.28515625" customWidth="1"/>
    <col min="6378" max="6378" width="11.5703125" customWidth="1"/>
    <col min="6379" max="6380" width="12" customWidth="1"/>
    <col min="6381" max="6381" width="11.140625" customWidth="1"/>
    <col min="6382" max="6382" width="12" customWidth="1"/>
    <col min="6383" max="6383" width="13.28515625" customWidth="1"/>
    <col min="6384" max="6384" width="9.140625" customWidth="1"/>
    <col min="6632" max="6632" width="8.7109375" customWidth="1"/>
    <col min="6633" max="6633" width="48.28515625" customWidth="1"/>
    <col min="6634" max="6634" width="11.5703125" customWidth="1"/>
    <col min="6635" max="6636" width="12" customWidth="1"/>
    <col min="6637" max="6637" width="11.140625" customWidth="1"/>
    <col min="6638" max="6638" width="12" customWidth="1"/>
    <col min="6639" max="6639" width="13.28515625" customWidth="1"/>
    <col min="6640" max="6640" width="9.140625" customWidth="1"/>
    <col min="6888" max="6888" width="8.7109375" customWidth="1"/>
    <col min="6889" max="6889" width="48.28515625" customWidth="1"/>
    <col min="6890" max="6890" width="11.5703125" customWidth="1"/>
    <col min="6891" max="6892" width="12" customWidth="1"/>
    <col min="6893" max="6893" width="11.140625" customWidth="1"/>
    <col min="6894" max="6894" width="12" customWidth="1"/>
    <col min="6895" max="6895" width="13.28515625" customWidth="1"/>
    <col min="6896" max="6896" width="9.140625" customWidth="1"/>
    <col min="7144" max="7144" width="8.7109375" customWidth="1"/>
    <col min="7145" max="7145" width="48.28515625" customWidth="1"/>
    <col min="7146" max="7146" width="11.5703125" customWidth="1"/>
    <col min="7147" max="7148" width="12" customWidth="1"/>
    <col min="7149" max="7149" width="11.140625" customWidth="1"/>
    <col min="7150" max="7150" width="12" customWidth="1"/>
    <col min="7151" max="7151" width="13.28515625" customWidth="1"/>
    <col min="7152" max="7152" width="9.140625" customWidth="1"/>
    <col min="7400" max="7400" width="8.7109375" customWidth="1"/>
    <col min="7401" max="7401" width="48.28515625" customWidth="1"/>
    <col min="7402" max="7402" width="11.5703125" customWidth="1"/>
    <col min="7403" max="7404" width="12" customWidth="1"/>
    <col min="7405" max="7405" width="11.140625" customWidth="1"/>
    <col min="7406" max="7406" width="12" customWidth="1"/>
    <col min="7407" max="7407" width="13.28515625" customWidth="1"/>
    <col min="7408" max="7408" width="9.140625" customWidth="1"/>
    <col min="7656" max="7656" width="8.7109375" customWidth="1"/>
    <col min="7657" max="7657" width="48.28515625" customWidth="1"/>
    <col min="7658" max="7658" width="11.5703125" customWidth="1"/>
    <col min="7659" max="7660" width="12" customWidth="1"/>
    <col min="7661" max="7661" width="11.140625" customWidth="1"/>
    <col min="7662" max="7662" width="12" customWidth="1"/>
    <col min="7663" max="7663" width="13.28515625" customWidth="1"/>
    <col min="7664" max="7664" width="9.140625" customWidth="1"/>
    <col min="7912" max="7912" width="8.7109375" customWidth="1"/>
    <col min="7913" max="7913" width="48.28515625" customWidth="1"/>
    <col min="7914" max="7914" width="11.5703125" customWidth="1"/>
    <col min="7915" max="7916" width="12" customWidth="1"/>
    <col min="7917" max="7917" width="11.140625" customWidth="1"/>
    <col min="7918" max="7918" width="12" customWidth="1"/>
    <col min="7919" max="7919" width="13.28515625" customWidth="1"/>
    <col min="7920" max="7920" width="9.140625" customWidth="1"/>
    <col min="8168" max="8168" width="8.7109375" customWidth="1"/>
    <col min="8169" max="8169" width="48.28515625" customWidth="1"/>
    <col min="8170" max="8170" width="11.5703125" customWidth="1"/>
    <col min="8171" max="8172" width="12" customWidth="1"/>
    <col min="8173" max="8173" width="11.140625" customWidth="1"/>
    <col min="8174" max="8174" width="12" customWidth="1"/>
    <col min="8175" max="8175" width="13.28515625" customWidth="1"/>
    <col min="8176" max="8176" width="9.140625" customWidth="1"/>
    <col min="8424" max="8424" width="8.7109375" customWidth="1"/>
    <col min="8425" max="8425" width="48.28515625" customWidth="1"/>
    <col min="8426" max="8426" width="11.5703125" customWidth="1"/>
    <col min="8427" max="8428" width="12" customWidth="1"/>
    <col min="8429" max="8429" width="11.140625" customWidth="1"/>
    <col min="8430" max="8430" width="12" customWidth="1"/>
    <col min="8431" max="8431" width="13.28515625" customWidth="1"/>
    <col min="8432" max="8432" width="9.140625" customWidth="1"/>
    <col min="8680" max="8680" width="8.7109375" customWidth="1"/>
    <col min="8681" max="8681" width="48.28515625" customWidth="1"/>
    <col min="8682" max="8682" width="11.5703125" customWidth="1"/>
    <col min="8683" max="8684" width="12" customWidth="1"/>
    <col min="8685" max="8685" width="11.140625" customWidth="1"/>
    <col min="8686" max="8686" width="12" customWidth="1"/>
    <col min="8687" max="8687" width="13.28515625" customWidth="1"/>
    <col min="8688" max="8688" width="9.140625" customWidth="1"/>
    <col min="8936" max="8936" width="8.7109375" customWidth="1"/>
    <col min="8937" max="8937" width="48.28515625" customWidth="1"/>
    <col min="8938" max="8938" width="11.5703125" customWidth="1"/>
    <col min="8939" max="8940" width="12" customWidth="1"/>
    <col min="8941" max="8941" width="11.140625" customWidth="1"/>
    <col min="8942" max="8942" width="12" customWidth="1"/>
    <col min="8943" max="8943" width="13.28515625" customWidth="1"/>
    <col min="8944" max="8944" width="9.140625" customWidth="1"/>
    <col min="9192" max="9192" width="8.7109375" customWidth="1"/>
    <col min="9193" max="9193" width="48.28515625" customWidth="1"/>
    <col min="9194" max="9194" width="11.5703125" customWidth="1"/>
    <col min="9195" max="9196" width="12" customWidth="1"/>
    <col min="9197" max="9197" width="11.140625" customWidth="1"/>
    <col min="9198" max="9198" width="12" customWidth="1"/>
    <col min="9199" max="9199" width="13.28515625" customWidth="1"/>
    <col min="9200" max="9200" width="9.140625" customWidth="1"/>
    <col min="9448" max="9448" width="8.7109375" customWidth="1"/>
    <col min="9449" max="9449" width="48.28515625" customWidth="1"/>
    <col min="9450" max="9450" width="11.5703125" customWidth="1"/>
    <col min="9451" max="9452" width="12" customWidth="1"/>
    <col min="9453" max="9453" width="11.140625" customWidth="1"/>
    <col min="9454" max="9454" width="12" customWidth="1"/>
    <col min="9455" max="9455" width="13.28515625" customWidth="1"/>
    <col min="9456" max="9456" width="9.140625" customWidth="1"/>
    <col min="9704" max="9704" width="8.7109375" customWidth="1"/>
    <col min="9705" max="9705" width="48.28515625" customWidth="1"/>
    <col min="9706" max="9706" width="11.5703125" customWidth="1"/>
    <col min="9707" max="9708" width="12" customWidth="1"/>
    <col min="9709" max="9709" width="11.140625" customWidth="1"/>
    <col min="9710" max="9710" width="12" customWidth="1"/>
    <col min="9711" max="9711" width="13.28515625" customWidth="1"/>
    <col min="9712" max="9712" width="9.140625" customWidth="1"/>
    <col min="9960" max="9960" width="8.7109375" customWidth="1"/>
    <col min="9961" max="9961" width="48.28515625" customWidth="1"/>
    <col min="9962" max="9962" width="11.5703125" customWidth="1"/>
    <col min="9963" max="9964" width="12" customWidth="1"/>
    <col min="9965" max="9965" width="11.140625" customWidth="1"/>
    <col min="9966" max="9966" width="12" customWidth="1"/>
    <col min="9967" max="9967" width="13.28515625" customWidth="1"/>
    <col min="9968" max="9968" width="9.140625" customWidth="1"/>
    <col min="10216" max="10216" width="8.7109375" customWidth="1"/>
    <col min="10217" max="10217" width="48.28515625" customWidth="1"/>
    <col min="10218" max="10218" width="11.5703125" customWidth="1"/>
    <col min="10219" max="10220" width="12" customWidth="1"/>
    <col min="10221" max="10221" width="11.140625" customWidth="1"/>
    <col min="10222" max="10222" width="12" customWidth="1"/>
    <col min="10223" max="10223" width="13.28515625" customWidth="1"/>
    <col min="10224" max="10224" width="9.140625" customWidth="1"/>
    <col min="10472" max="10472" width="8.7109375" customWidth="1"/>
    <col min="10473" max="10473" width="48.28515625" customWidth="1"/>
    <col min="10474" max="10474" width="11.5703125" customWidth="1"/>
    <col min="10475" max="10476" width="12" customWidth="1"/>
    <col min="10477" max="10477" width="11.140625" customWidth="1"/>
    <col min="10478" max="10478" width="12" customWidth="1"/>
    <col min="10479" max="10479" width="13.28515625" customWidth="1"/>
    <col min="10480" max="10480" width="9.140625" customWidth="1"/>
    <col min="10728" max="10728" width="8.7109375" customWidth="1"/>
    <col min="10729" max="10729" width="48.28515625" customWidth="1"/>
    <col min="10730" max="10730" width="11.5703125" customWidth="1"/>
    <col min="10731" max="10732" width="12" customWidth="1"/>
    <col min="10733" max="10733" width="11.140625" customWidth="1"/>
    <col min="10734" max="10734" width="12" customWidth="1"/>
    <col min="10735" max="10735" width="13.28515625" customWidth="1"/>
    <col min="10736" max="10736" width="9.140625" customWidth="1"/>
    <col min="10984" max="10984" width="8.7109375" customWidth="1"/>
    <col min="10985" max="10985" width="48.28515625" customWidth="1"/>
    <col min="10986" max="10986" width="11.5703125" customWidth="1"/>
    <col min="10987" max="10988" width="12" customWidth="1"/>
    <col min="10989" max="10989" width="11.140625" customWidth="1"/>
    <col min="10990" max="10990" width="12" customWidth="1"/>
    <col min="10991" max="10991" width="13.28515625" customWidth="1"/>
    <col min="10992" max="10992" width="9.140625" customWidth="1"/>
    <col min="11240" max="11240" width="8.7109375" customWidth="1"/>
    <col min="11241" max="11241" width="48.28515625" customWidth="1"/>
    <col min="11242" max="11242" width="11.5703125" customWidth="1"/>
    <col min="11243" max="11244" width="12" customWidth="1"/>
    <col min="11245" max="11245" width="11.140625" customWidth="1"/>
    <col min="11246" max="11246" width="12" customWidth="1"/>
    <col min="11247" max="11247" width="13.28515625" customWidth="1"/>
    <col min="11248" max="11248" width="9.140625" customWidth="1"/>
    <col min="11496" max="11496" width="8.7109375" customWidth="1"/>
    <col min="11497" max="11497" width="48.28515625" customWidth="1"/>
    <col min="11498" max="11498" width="11.5703125" customWidth="1"/>
    <col min="11499" max="11500" width="12" customWidth="1"/>
    <col min="11501" max="11501" width="11.140625" customWidth="1"/>
    <col min="11502" max="11502" width="12" customWidth="1"/>
    <col min="11503" max="11503" width="13.28515625" customWidth="1"/>
    <col min="11504" max="11504" width="9.140625" customWidth="1"/>
    <col min="11752" max="11752" width="8.7109375" customWidth="1"/>
    <col min="11753" max="11753" width="48.28515625" customWidth="1"/>
    <col min="11754" max="11754" width="11.5703125" customWidth="1"/>
    <col min="11755" max="11756" width="12" customWidth="1"/>
    <col min="11757" max="11757" width="11.140625" customWidth="1"/>
    <col min="11758" max="11758" width="12" customWidth="1"/>
    <col min="11759" max="11759" width="13.28515625" customWidth="1"/>
    <col min="11760" max="11760" width="9.140625" customWidth="1"/>
    <col min="12008" max="12008" width="8.7109375" customWidth="1"/>
    <col min="12009" max="12009" width="48.28515625" customWidth="1"/>
    <col min="12010" max="12010" width="11.5703125" customWidth="1"/>
    <col min="12011" max="12012" width="12" customWidth="1"/>
    <col min="12013" max="12013" width="11.140625" customWidth="1"/>
    <col min="12014" max="12014" width="12" customWidth="1"/>
    <col min="12015" max="12015" width="13.28515625" customWidth="1"/>
    <col min="12016" max="12016" width="9.140625" customWidth="1"/>
    <col min="12264" max="12264" width="8.7109375" customWidth="1"/>
    <col min="12265" max="12265" width="48.28515625" customWidth="1"/>
    <col min="12266" max="12266" width="11.5703125" customWidth="1"/>
    <col min="12267" max="12268" width="12" customWidth="1"/>
    <col min="12269" max="12269" width="11.140625" customWidth="1"/>
    <col min="12270" max="12270" width="12" customWidth="1"/>
    <col min="12271" max="12271" width="13.28515625" customWidth="1"/>
    <col min="12272" max="12272" width="9.140625" customWidth="1"/>
    <col min="12520" max="12520" width="8.7109375" customWidth="1"/>
    <col min="12521" max="12521" width="48.28515625" customWidth="1"/>
    <col min="12522" max="12522" width="11.5703125" customWidth="1"/>
    <col min="12523" max="12524" width="12" customWidth="1"/>
    <col min="12525" max="12525" width="11.140625" customWidth="1"/>
    <col min="12526" max="12526" width="12" customWidth="1"/>
    <col min="12527" max="12527" width="13.28515625" customWidth="1"/>
    <col min="12528" max="12528" width="9.140625" customWidth="1"/>
    <col min="12776" max="12776" width="8.7109375" customWidth="1"/>
    <col min="12777" max="12777" width="48.28515625" customWidth="1"/>
    <col min="12778" max="12778" width="11.5703125" customWidth="1"/>
    <col min="12779" max="12780" width="12" customWidth="1"/>
    <col min="12781" max="12781" width="11.140625" customWidth="1"/>
    <col min="12782" max="12782" width="12" customWidth="1"/>
    <col min="12783" max="12783" width="13.28515625" customWidth="1"/>
    <col min="12784" max="12784" width="9.140625" customWidth="1"/>
    <col min="13032" max="13032" width="8.7109375" customWidth="1"/>
    <col min="13033" max="13033" width="48.28515625" customWidth="1"/>
    <col min="13034" max="13034" width="11.5703125" customWidth="1"/>
    <col min="13035" max="13036" width="12" customWidth="1"/>
    <col min="13037" max="13037" width="11.140625" customWidth="1"/>
    <col min="13038" max="13038" width="12" customWidth="1"/>
    <col min="13039" max="13039" width="13.28515625" customWidth="1"/>
    <col min="13040" max="13040" width="9.140625" customWidth="1"/>
    <col min="13288" max="13288" width="8.7109375" customWidth="1"/>
    <col min="13289" max="13289" width="48.28515625" customWidth="1"/>
    <col min="13290" max="13290" width="11.5703125" customWidth="1"/>
    <col min="13291" max="13292" width="12" customWidth="1"/>
    <col min="13293" max="13293" width="11.140625" customWidth="1"/>
    <col min="13294" max="13294" width="12" customWidth="1"/>
    <col min="13295" max="13295" width="13.28515625" customWidth="1"/>
    <col min="13296" max="13296" width="9.140625" customWidth="1"/>
    <col min="13544" max="13544" width="8.7109375" customWidth="1"/>
    <col min="13545" max="13545" width="48.28515625" customWidth="1"/>
    <col min="13546" max="13546" width="11.5703125" customWidth="1"/>
    <col min="13547" max="13548" width="12" customWidth="1"/>
    <col min="13549" max="13549" width="11.140625" customWidth="1"/>
    <col min="13550" max="13550" width="12" customWidth="1"/>
    <col min="13551" max="13551" width="13.28515625" customWidth="1"/>
    <col min="13552" max="13552" width="9.140625" customWidth="1"/>
    <col min="13800" max="13800" width="8.7109375" customWidth="1"/>
    <col min="13801" max="13801" width="48.28515625" customWidth="1"/>
    <col min="13802" max="13802" width="11.5703125" customWidth="1"/>
    <col min="13803" max="13804" width="12" customWidth="1"/>
    <col min="13805" max="13805" width="11.140625" customWidth="1"/>
    <col min="13806" max="13806" width="12" customWidth="1"/>
    <col min="13807" max="13807" width="13.28515625" customWidth="1"/>
    <col min="13808" max="13808" width="9.140625" customWidth="1"/>
    <col min="14056" max="14056" width="8.7109375" customWidth="1"/>
    <col min="14057" max="14057" width="48.28515625" customWidth="1"/>
    <col min="14058" max="14058" width="11.5703125" customWidth="1"/>
    <col min="14059" max="14060" width="12" customWidth="1"/>
    <col min="14061" max="14061" width="11.140625" customWidth="1"/>
    <col min="14062" max="14062" width="12" customWidth="1"/>
    <col min="14063" max="14063" width="13.28515625" customWidth="1"/>
    <col min="14064" max="14064" width="9.140625" customWidth="1"/>
    <col min="14312" max="14312" width="8.7109375" customWidth="1"/>
    <col min="14313" max="14313" width="48.28515625" customWidth="1"/>
    <col min="14314" max="14314" width="11.5703125" customWidth="1"/>
    <col min="14315" max="14316" width="12" customWidth="1"/>
    <col min="14317" max="14317" width="11.140625" customWidth="1"/>
    <col min="14318" max="14318" width="12" customWidth="1"/>
    <col min="14319" max="14319" width="13.28515625" customWidth="1"/>
    <col min="14320" max="14320" width="9.140625" customWidth="1"/>
    <col min="14568" max="14568" width="8.7109375" customWidth="1"/>
    <col min="14569" max="14569" width="48.28515625" customWidth="1"/>
    <col min="14570" max="14570" width="11.5703125" customWidth="1"/>
    <col min="14571" max="14572" width="12" customWidth="1"/>
    <col min="14573" max="14573" width="11.140625" customWidth="1"/>
    <col min="14574" max="14574" width="12" customWidth="1"/>
    <col min="14575" max="14575" width="13.28515625" customWidth="1"/>
    <col min="14576" max="14576" width="9.140625" customWidth="1"/>
    <col min="14824" max="14824" width="8.7109375" customWidth="1"/>
    <col min="14825" max="14825" width="48.28515625" customWidth="1"/>
    <col min="14826" max="14826" width="11.5703125" customWidth="1"/>
    <col min="14827" max="14828" width="12" customWidth="1"/>
    <col min="14829" max="14829" width="11.140625" customWidth="1"/>
    <col min="14830" max="14830" width="12" customWidth="1"/>
    <col min="14831" max="14831" width="13.28515625" customWidth="1"/>
    <col min="14832" max="14832" width="9.140625" customWidth="1"/>
    <col min="15080" max="15080" width="8.7109375" customWidth="1"/>
    <col min="15081" max="15081" width="48.28515625" customWidth="1"/>
    <col min="15082" max="15082" width="11.5703125" customWidth="1"/>
    <col min="15083" max="15084" width="12" customWidth="1"/>
    <col min="15085" max="15085" width="11.140625" customWidth="1"/>
    <col min="15086" max="15086" width="12" customWidth="1"/>
    <col min="15087" max="15087" width="13.28515625" customWidth="1"/>
    <col min="15088" max="15088" width="9.140625" customWidth="1"/>
    <col min="15336" max="15336" width="8.7109375" customWidth="1"/>
    <col min="15337" max="15337" width="48.28515625" customWidth="1"/>
    <col min="15338" max="15338" width="11.5703125" customWidth="1"/>
    <col min="15339" max="15340" width="12" customWidth="1"/>
    <col min="15341" max="15341" width="11.140625" customWidth="1"/>
    <col min="15342" max="15342" width="12" customWidth="1"/>
    <col min="15343" max="15343" width="13.28515625" customWidth="1"/>
    <col min="15344" max="15344" width="9.140625" customWidth="1"/>
    <col min="15592" max="15592" width="8.7109375" customWidth="1"/>
    <col min="15593" max="15593" width="48.28515625" customWidth="1"/>
    <col min="15594" max="15594" width="11.5703125" customWidth="1"/>
    <col min="15595" max="15596" width="12" customWidth="1"/>
    <col min="15597" max="15597" width="11.140625" customWidth="1"/>
    <col min="15598" max="15598" width="12" customWidth="1"/>
    <col min="15599" max="15599" width="13.28515625" customWidth="1"/>
    <col min="15600" max="15600" width="9.140625" customWidth="1"/>
    <col min="15848" max="15848" width="8.7109375" customWidth="1"/>
    <col min="15849" max="15849" width="48.28515625" customWidth="1"/>
    <col min="15850" max="15850" width="11.5703125" customWidth="1"/>
    <col min="15851" max="15852" width="12" customWidth="1"/>
    <col min="15853" max="15853" width="11.140625" customWidth="1"/>
    <col min="15854" max="15854" width="12" customWidth="1"/>
    <col min="15855" max="15855" width="13.28515625" customWidth="1"/>
    <col min="15856" max="15856" width="9.140625" customWidth="1"/>
    <col min="16104" max="16104" width="8.7109375" customWidth="1"/>
    <col min="16105" max="16105" width="48.28515625" customWidth="1"/>
    <col min="16106" max="16106" width="11.5703125" customWidth="1"/>
    <col min="16107" max="16108" width="12" customWidth="1"/>
    <col min="16109" max="16109" width="11.140625" customWidth="1"/>
    <col min="16110" max="16110" width="12" customWidth="1"/>
    <col min="16111" max="16111" width="13.28515625" customWidth="1"/>
    <col min="16112" max="16112" width="9.140625" customWidth="1"/>
  </cols>
  <sheetData>
    <row r="1" spans="1:7" ht="16.5" customHeight="1" x14ac:dyDescent="0.25">
      <c r="A1" s="13" t="s">
        <v>79</v>
      </c>
      <c r="B1" s="14"/>
    </row>
    <row r="2" spans="1:7" x14ac:dyDescent="0.25">
      <c r="A2" s="51" t="s">
        <v>121</v>
      </c>
      <c r="B2" s="52"/>
      <c r="C2" s="15"/>
      <c r="D2" s="15"/>
    </row>
    <row r="3" spans="1:7" ht="18" customHeight="1" x14ac:dyDescent="0.25">
      <c r="A3" s="16" t="s">
        <v>80</v>
      </c>
      <c r="B3" s="17"/>
      <c r="C3" s="15"/>
    </row>
    <row r="4" spans="1:7" ht="18" customHeight="1" x14ac:dyDescent="0.25">
      <c r="A4" s="4"/>
      <c r="B4" s="18" t="s">
        <v>122</v>
      </c>
      <c r="C4" s="3"/>
    </row>
    <row r="5" spans="1:7" x14ac:dyDescent="0.25">
      <c r="A5" s="5" t="s">
        <v>0</v>
      </c>
      <c r="B5" s="6" t="s">
        <v>1</v>
      </c>
      <c r="C5" s="7" t="s">
        <v>81</v>
      </c>
      <c r="D5" s="7" t="s">
        <v>82</v>
      </c>
      <c r="E5" s="7" t="s">
        <v>83</v>
      </c>
      <c r="F5" s="7" t="s">
        <v>84</v>
      </c>
      <c r="G5" s="19" t="s">
        <v>74</v>
      </c>
    </row>
    <row r="6" spans="1:7" ht="22.5" x14ac:dyDescent="0.25">
      <c r="A6" s="8" t="s">
        <v>2</v>
      </c>
      <c r="B6" s="20" t="s">
        <v>3</v>
      </c>
      <c r="C6" s="21">
        <f>C7+C8+C9</f>
        <v>8949.5700000000015</v>
      </c>
      <c r="D6" s="21">
        <f>D7+D8+D9</f>
        <v>13211.25</v>
      </c>
      <c r="E6" s="21">
        <f>E7+E8+E9</f>
        <v>13211.25</v>
      </c>
      <c r="F6" s="21">
        <f>F7+F8+F9</f>
        <v>13211.25</v>
      </c>
      <c r="G6" s="22">
        <f>C6+D6+E6+F6</f>
        <v>48583.32</v>
      </c>
    </row>
    <row r="7" spans="1:7" x14ac:dyDescent="0.25">
      <c r="A7" s="9" t="s">
        <v>4</v>
      </c>
      <c r="B7" s="23" t="s">
        <v>85</v>
      </c>
      <c r="C7" s="24">
        <v>6425.1</v>
      </c>
      <c r="D7" s="12">
        <v>9555.49</v>
      </c>
      <c r="E7" s="12">
        <v>9555.49</v>
      </c>
      <c r="F7" s="12">
        <v>9555.49</v>
      </c>
      <c r="G7" s="22">
        <f t="shared" ref="G7:G63" si="0">C7+D7+E7+F7</f>
        <v>35091.57</v>
      </c>
    </row>
    <row r="8" spans="1:7" x14ac:dyDescent="0.25">
      <c r="A8" s="9" t="s">
        <v>5</v>
      </c>
      <c r="B8" s="23" t="s">
        <v>86</v>
      </c>
      <c r="C8" s="24">
        <v>1940.37</v>
      </c>
      <c r="D8" s="12">
        <v>2885.76</v>
      </c>
      <c r="E8" s="12">
        <v>2885.76</v>
      </c>
      <c r="F8" s="12">
        <v>2885.76</v>
      </c>
      <c r="G8" s="22">
        <f t="shared" si="0"/>
        <v>10597.650000000001</v>
      </c>
    </row>
    <row r="9" spans="1:7" x14ac:dyDescent="0.25">
      <c r="A9" s="9" t="s">
        <v>6</v>
      </c>
      <c r="B9" s="23" t="s">
        <v>87</v>
      </c>
      <c r="C9" s="25">
        <v>584.09999999999991</v>
      </c>
      <c r="D9" s="12">
        <v>770</v>
      </c>
      <c r="E9" s="12">
        <v>770</v>
      </c>
      <c r="F9" s="12">
        <v>770</v>
      </c>
      <c r="G9" s="22">
        <f t="shared" si="0"/>
        <v>2894.1</v>
      </c>
    </row>
    <row r="10" spans="1:7" ht="15.75" x14ac:dyDescent="0.25">
      <c r="A10" s="8" t="s">
        <v>7</v>
      </c>
      <c r="B10" s="26" t="s">
        <v>88</v>
      </c>
      <c r="C10" s="27">
        <f>C11+C17</f>
        <v>57538.080000000002</v>
      </c>
      <c r="D10" s="27">
        <f>D11+D17</f>
        <v>74224.09</v>
      </c>
      <c r="E10" s="27">
        <f>E11+E17</f>
        <v>74224.09</v>
      </c>
      <c r="F10" s="27">
        <f>F11+F17</f>
        <v>65205.340000000004</v>
      </c>
      <c r="G10" s="22">
        <f t="shared" si="0"/>
        <v>271191.59999999998</v>
      </c>
    </row>
    <row r="11" spans="1:7" x14ac:dyDescent="0.25">
      <c r="A11" s="11" t="s">
        <v>8</v>
      </c>
      <c r="B11" s="20" t="s">
        <v>89</v>
      </c>
      <c r="C11" s="27">
        <f>C12+C13+C14+C15+C16</f>
        <v>35162.160000000003</v>
      </c>
      <c r="D11" s="27">
        <f>D12+D13+D14+D15+D16</f>
        <v>47820.520000000004</v>
      </c>
      <c r="E11" s="27">
        <f>E12+E13+E14+E15+E16</f>
        <v>47820.520000000004</v>
      </c>
      <c r="F11" s="27">
        <f>F12+F13+F14+F15+F16</f>
        <v>38801.770000000004</v>
      </c>
      <c r="G11" s="22">
        <f t="shared" si="0"/>
        <v>169604.97000000003</v>
      </c>
    </row>
    <row r="12" spans="1:7" x14ac:dyDescent="0.25">
      <c r="A12" s="9" t="s">
        <v>9</v>
      </c>
      <c r="B12" s="23" t="s">
        <v>90</v>
      </c>
      <c r="C12" s="24">
        <v>25080</v>
      </c>
      <c r="D12" s="10">
        <v>34108.799999999996</v>
      </c>
      <c r="E12" s="10">
        <v>34108.799999999996</v>
      </c>
      <c r="F12" s="10">
        <v>27676</v>
      </c>
      <c r="G12" s="28">
        <f t="shared" si="0"/>
        <v>120973.59999999999</v>
      </c>
    </row>
    <row r="13" spans="1:7" x14ac:dyDescent="0.25">
      <c r="A13" s="9" t="s">
        <v>10</v>
      </c>
      <c r="B13" s="23" t="s">
        <v>91</v>
      </c>
      <c r="C13" s="24">
        <v>7574.16</v>
      </c>
      <c r="D13" s="10">
        <v>10300.86</v>
      </c>
      <c r="E13" s="10">
        <v>10300.86</v>
      </c>
      <c r="F13" s="10">
        <v>8358.14</v>
      </c>
      <c r="G13" s="28">
        <f t="shared" si="0"/>
        <v>36534.020000000004</v>
      </c>
    </row>
    <row r="14" spans="1:7" x14ac:dyDescent="0.25">
      <c r="A14" s="9" t="s">
        <v>11</v>
      </c>
      <c r="B14" s="23" t="s">
        <v>12</v>
      </c>
      <c r="C14" s="24">
        <v>1254</v>
      </c>
      <c r="D14" s="10">
        <v>1705.44</v>
      </c>
      <c r="E14" s="10">
        <v>1705.44</v>
      </c>
      <c r="F14" s="10">
        <v>1383.7999999999993</v>
      </c>
      <c r="G14" s="28">
        <f t="shared" si="0"/>
        <v>6048.6799999999994</v>
      </c>
    </row>
    <row r="15" spans="1:7" x14ac:dyDescent="0.25">
      <c r="A15" s="9" t="s">
        <v>13</v>
      </c>
      <c r="B15" s="23" t="s">
        <v>14</v>
      </c>
      <c r="C15" s="24">
        <v>752.4</v>
      </c>
      <c r="D15" s="10">
        <v>1023.26</v>
      </c>
      <c r="E15" s="10">
        <v>1023.26</v>
      </c>
      <c r="F15" s="10">
        <v>830.28</v>
      </c>
      <c r="G15" s="28">
        <f t="shared" si="0"/>
        <v>3629.2</v>
      </c>
    </row>
    <row r="16" spans="1:7" x14ac:dyDescent="0.25">
      <c r="A16" s="9" t="s">
        <v>15</v>
      </c>
      <c r="B16" s="23" t="s">
        <v>16</v>
      </c>
      <c r="C16" s="24">
        <v>501.6</v>
      </c>
      <c r="D16" s="10">
        <v>682.16</v>
      </c>
      <c r="E16" s="10">
        <v>682.16</v>
      </c>
      <c r="F16" s="10">
        <v>553.54999999999995</v>
      </c>
      <c r="G16" s="28">
        <f t="shared" si="0"/>
        <v>2419.4700000000003</v>
      </c>
    </row>
    <row r="17" spans="1:7" ht="17.25" customHeight="1" x14ac:dyDescent="0.25">
      <c r="A17" s="11" t="s">
        <v>17</v>
      </c>
      <c r="B17" s="20" t="s">
        <v>92</v>
      </c>
      <c r="C17" s="29">
        <f>C18+C19+C20+C21+C22</f>
        <v>22375.919999999998</v>
      </c>
      <c r="D17" s="29">
        <f>D18+D19+D20+D21+D22</f>
        <v>26403.57</v>
      </c>
      <c r="E17" s="29">
        <f>E18+E19+E20+E21+E22</f>
        <v>26403.57</v>
      </c>
      <c r="F17" s="29">
        <f>F18+F19+F20+F21+F22</f>
        <v>26403.57</v>
      </c>
      <c r="G17" s="22">
        <f t="shared" si="0"/>
        <v>101586.63</v>
      </c>
    </row>
    <row r="18" spans="1:7" x14ac:dyDescent="0.25">
      <c r="A18" s="9" t="s">
        <v>18</v>
      </c>
      <c r="B18" s="23" t="s">
        <v>93</v>
      </c>
      <c r="C18" s="24">
        <v>15960</v>
      </c>
      <c r="D18" s="12">
        <v>18832.8</v>
      </c>
      <c r="E18" s="12">
        <v>18832.8</v>
      </c>
      <c r="F18" s="12">
        <v>18832.8</v>
      </c>
      <c r="G18" s="22">
        <f t="shared" si="0"/>
        <v>72458.400000000009</v>
      </c>
    </row>
    <row r="19" spans="1:7" x14ac:dyDescent="0.25">
      <c r="A19" s="9" t="s">
        <v>19</v>
      </c>
      <c r="B19" s="23" t="s">
        <v>94</v>
      </c>
      <c r="C19" s="24">
        <v>4819.92</v>
      </c>
      <c r="D19" s="12">
        <v>5687.5</v>
      </c>
      <c r="E19" s="12">
        <v>5687.5</v>
      </c>
      <c r="F19" s="12">
        <v>5687.5</v>
      </c>
      <c r="G19" s="22">
        <f t="shared" si="0"/>
        <v>21882.42</v>
      </c>
    </row>
    <row r="20" spans="1:7" x14ac:dyDescent="0.25">
      <c r="A20" s="9" t="s">
        <v>20</v>
      </c>
      <c r="B20" s="23" t="s">
        <v>95</v>
      </c>
      <c r="C20" s="24">
        <v>798</v>
      </c>
      <c r="D20" s="12">
        <v>941.64</v>
      </c>
      <c r="E20" s="12">
        <v>941.64</v>
      </c>
      <c r="F20" s="12">
        <v>941.64</v>
      </c>
      <c r="G20" s="22">
        <f t="shared" si="0"/>
        <v>3622.9199999999996</v>
      </c>
    </row>
    <row r="21" spans="1:7" x14ac:dyDescent="0.25">
      <c r="A21" s="9" t="s">
        <v>21</v>
      </c>
      <c r="B21" s="23" t="s">
        <v>96</v>
      </c>
      <c r="C21" s="24">
        <v>478.79999999999995</v>
      </c>
      <c r="D21" s="12">
        <v>564.98</v>
      </c>
      <c r="E21" s="12">
        <v>564.98</v>
      </c>
      <c r="F21" s="12">
        <v>564.98</v>
      </c>
      <c r="G21" s="22">
        <f t="shared" si="0"/>
        <v>2173.7399999999998</v>
      </c>
    </row>
    <row r="22" spans="1:7" x14ac:dyDescent="0.25">
      <c r="A22" s="9" t="s">
        <v>22</v>
      </c>
      <c r="B22" s="23" t="s">
        <v>16</v>
      </c>
      <c r="C22" s="25">
        <v>319.2</v>
      </c>
      <c r="D22" s="12">
        <v>376.65</v>
      </c>
      <c r="E22" s="12">
        <v>376.65</v>
      </c>
      <c r="F22" s="12">
        <v>376.65</v>
      </c>
      <c r="G22" s="22">
        <f t="shared" si="0"/>
        <v>1449.15</v>
      </c>
    </row>
    <row r="23" spans="1:7" ht="22.5" x14ac:dyDescent="0.25">
      <c r="A23" s="8" t="s">
        <v>23</v>
      </c>
      <c r="B23" s="20" t="s">
        <v>24</v>
      </c>
      <c r="C23" s="27">
        <v>58572.93</v>
      </c>
      <c r="D23" s="27">
        <f>D24+D29+D34</f>
        <v>52396.740000000005</v>
      </c>
      <c r="E23" s="27">
        <f>E24+E29+E34</f>
        <v>52396.740000000005</v>
      </c>
      <c r="F23" s="27">
        <f>F24+F29+F34</f>
        <v>53616.724000000002</v>
      </c>
      <c r="G23" s="22">
        <f t="shared" si="0"/>
        <v>216983.13400000002</v>
      </c>
    </row>
    <row r="24" spans="1:7" x14ac:dyDescent="0.25">
      <c r="A24" s="11" t="s">
        <v>25</v>
      </c>
      <c r="B24" s="20" t="s">
        <v>97</v>
      </c>
      <c r="C24" s="29">
        <f>C25+C26+C27+C28</f>
        <v>28855.440000000002</v>
      </c>
      <c r="D24" s="29">
        <f>D25+D26+D27+D28</f>
        <v>28431.940000000002</v>
      </c>
      <c r="E24" s="29">
        <f>E25+E26+E27+E28</f>
        <v>28431.940000000002</v>
      </c>
      <c r="F24" s="29">
        <f>F25+F26+F27+F28</f>
        <v>28332.670000000002</v>
      </c>
      <c r="G24" s="22">
        <f t="shared" si="0"/>
        <v>114051.99</v>
      </c>
    </row>
    <row r="25" spans="1:7" x14ac:dyDescent="0.25">
      <c r="A25" s="9" t="s">
        <v>26</v>
      </c>
      <c r="B25" s="23" t="s">
        <v>98</v>
      </c>
      <c r="C25" s="24">
        <v>16470</v>
      </c>
      <c r="D25" s="12">
        <v>16470</v>
      </c>
      <c r="E25" s="12">
        <v>16470</v>
      </c>
      <c r="F25" s="12">
        <v>16470</v>
      </c>
      <c r="G25" s="22">
        <f t="shared" si="0"/>
        <v>65880</v>
      </c>
    </row>
    <row r="26" spans="1:7" x14ac:dyDescent="0.25">
      <c r="A26" s="9" t="s">
        <v>27</v>
      </c>
      <c r="B26" s="23" t="s">
        <v>99</v>
      </c>
      <c r="C26" s="24">
        <v>4973.9400000000005</v>
      </c>
      <c r="D26" s="12">
        <v>4973.9400000000005</v>
      </c>
      <c r="E26" s="12">
        <v>4973.9400000000005</v>
      </c>
      <c r="F26" s="12">
        <v>4973.9400000000005</v>
      </c>
      <c r="G26" s="22">
        <f t="shared" si="0"/>
        <v>19895.760000000002</v>
      </c>
    </row>
    <row r="27" spans="1:7" x14ac:dyDescent="0.25">
      <c r="A27" s="9" t="s">
        <v>27</v>
      </c>
      <c r="B27" s="23" t="s">
        <v>28</v>
      </c>
      <c r="C27" s="24">
        <v>6588</v>
      </c>
      <c r="D27" s="12">
        <v>6388</v>
      </c>
      <c r="E27" s="12">
        <v>6388</v>
      </c>
      <c r="F27" s="12">
        <v>6288.73</v>
      </c>
      <c r="G27" s="22">
        <f t="shared" si="0"/>
        <v>25652.73</v>
      </c>
    </row>
    <row r="28" spans="1:7" x14ac:dyDescent="0.25">
      <c r="A28" s="9" t="s">
        <v>29</v>
      </c>
      <c r="B28" s="23" t="s">
        <v>100</v>
      </c>
      <c r="C28" s="24">
        <v>823.5</v>
      </c>
      <c r="D28" s="10">
        <v>600</v>
      </c>
      <c r="E28" s="10">
        <v>600</v>
      </c>
      <c r="F28" s="10">
        <v>600</v>
      </c>
      <c r="G28" s="22">
        <f t="shared" si="0"/>
        <v>2623.5</v>
      </c>
    </row>
    <row r="29" spans="1:7" x14ac:dyDescent="0.25">
      <c r="A29" s="11" t="s">
        <v>30</v>
      </c>
      <c r="B29" s="20" t="s">
        <v>31</v>
      </c>
      <c r="C29" s="29">
        <f>C30+C31+C32+C33</f>
        <v>2356.8000000000002</v>
      </c>
      <c r="D29" s="29">
        <f>D30+D31+D32+D33</f>
        <v>2326.8000000000002</v>
      </c>
      <c r="E29" s="29">
        <f>E30+E31+E32+E33</f>
        <v>2326.8000000000002</v>
      </c>
      <c r="F29" s="29">
        <f>F30+F31+F32+F33</f>
        <v>3629.7740000000008</v>
      </c>
      <c r="G29" s="22">
        <f t="shared" si="0"/>
        <v>10640.174000000001</v>
      </c>
    </row>
    <row r="30" spans="1:7" x14ac:dyDescent="0.25">
      <c r="A30" s="9" t="s">
        <v>32</v>
      </c>
      <c r="B30" s="23" t="s">
        <v>33</v>
      </c>
      <c r="C30" s="24">
        <v>1345.1999999999998</v>
      </c>
      <c r="D30" s="12">
        <v>1345.1999999999998</v>
      </c>
      <c r="E30" s="12">
        <v>1345.1999999999998</v>
      </c>
      <c r="F30" s="12">
        <v>2098.5100000000002</v>
      </c>
      <c r="G30" s="22">
        <f t="shared" si="0"/>
        <v>6134.11</v>
      </c>
    </row>
    <row r="31" spans="1:7" x14ac:dyDescent="0.25">
      <c r="A31" s="9" t="s">
        <v>34</v>
      </c>
      <c r="B31" s="23" t="s">
        <v>101</v>
      </c>
      <c r="C31" s="24">
        <v>406.26</v>
      </c>
      <c r="D31" s="12">
        <v>406.26</v>
      </c>
      <c r="E31" s="12">
        <v>406.26</v>
      </c>
      <c r="F31" s="12">
        <v>633.76</v>
      </c>
      <c r="G31" s="22">
        <f t="shared" si="0"/>
        <v>1852.54</v>
      </c>
    </row>
    <row r="32" spans="1:7" x14ac:dyDescent="0.25">
      <c r="A32" s="9" t="s">
        <v>35</v>
      </c>
      <c r="B32" s="23" t="s">
        <v>102</v>
      </c>
      <c r="C32" s="24">
        <v>538.07999999999993</v>
      </c>
      <c r="D32" s="12">
        <v>508.08</v>
      </c>
      <c r="E32" s="12">
        <v>508.08</v>
      </c>
      <c r="F32" s="12">
        <v>792.60400000000004</v>
      </c>
      <c r="G32" s="22">
        <f t="shared" si="0"/>
        <v>2346.8440000000001</v>
      </c>
    </row>
    <row r="33" spans="1:7" x14ac:dyDescent="0.25">
      <c r="A33" s="9" t="s">
        <v>36</v>
      </c>
      <c r="B33" s="23" t="s">
        <v>103</v>
      </c>
      <c r="C33" s="24">
        <v>67.259999999999991</v>
      </c>
      <c r="D33" s="12">
        <v>67.259999999999991</v>
      </c>
      <c r="E33" s="12">
        <v>67.259999999999991</v>
      </c>
      <c r="F33" s="12">
        <v>104.9</v>
      </c>
      <c r="G33" s="22">
        <f t="shared" si="0"/>
        <v>306.67999999999995</v>
      </c>
    </row>
    <row r="34" spans="1:7" ht="20.25" customHeight="1" x14ac:dyDescent="0.25">
      <c r="A34" s="11" t="s">
        <v>37</v>
      </c>
      <c r="B34" s="20" t="s">
        <v>77</v>
      </c>
      <c r="C34" s="30">
        <f>C35+C36+C37+C38</f>
        <v>27360.69</v>
      </c>
      <c r="D34" s="30">
        <f>D35+D36+D37+D38</f>
        <v>21638</v>
      </c>
      <c r="E34" s="30">
        <f>E35+E36+E37+E38</f>
        <v>21638</v>
      </c>
      <c r="F34" s="30">
        <f>F35+F36+F37+F38</f>
        <v>21654.28</v>
      </c>
      <c r="G34" s="22">
        <f t="shared" si="0"/>
        <v>92290.97</v>
      </c>
    </row>
    <row r="35" spans="1:7" ht="21.75" customHeight="1" x14ac:dyDescent="0.25">
      <c r="A35" s="9" t="s">
        <v>38</v>
      </c>
      <c r="B35" s="23" t="s">
        <v>104</v>
      </c>
      <c r="C35" s="25">
        <v>15616.86</v>
      </c>
      <c r="D35" s="12">
        <v>12748.45</v>
      </c>
      <c r="E35" s="12">
        <v>12748.45</v>
      </c>
      <c r="F35" s="12">
        <v>12748.45</v>
      </c>
      <c r="G35" s="22">
        <f t="shared" si="0"/>
        <v>53862.210000000006</v>
      </c>
    </row>
    <row r="36" spans="1:7" x14ac:dyDescent="0.25">
      <c r="A36" s="9" t="s">
        <v>39</v>
      </c>
      <c r="B36" s="23" t="s">
        <v>105</v>
      </c>
      <c r="C36" s="25">
        <v>4716.2699999999995</v>
      </c>
      <c r="D36" s="12">
        <v>3510.01</v>
      </c>
      <c r="E36" s="12">
        <v>3510.01</v>
      </c>
      <c r="F36" s="12">
        <v>3580.01</v>
      </c>
      <c r="G36" s="22">
        <f t="shared" si="0"/>
        <v>15316.3</v>
      </c>
    </row>
    <row r="37" spans="1:7" x14ac:dyDescent="0.25">
      <c r="A37" s="9" t="s">
        <v>40</v>
      </c>
      <c r="B37" s="23" t="s">
        <v>41</v>
      </c>
      <c r="C37" s="25">
        <v>6246.7199999999993</v>
      </c>
      <c r="D37" s="12">
        <v>4879.54</v>
      </c>
      <c r="E37" s="12">
        <v>4879.54</v>
      </c>
      <c r="F37" s="12">
        <v>4879.54</v>
      </c>
      <c r="G37" s="22">
        <f t="shared" si="0"/>
        <v>20885.34</v>
      </c>
    </row>
    <row r="38" spans="1:7" ht="17.25" customHeight="1" x14ac:dyDescent="0.25">
      <c r="A38" s="9" t="s">
        <v>42</v>
      </c>
      <c r="B38" s="23" t="s">
        <v>106</v>
      </c>
      <c r="C38" s="25">
        <v>780.83999999999992</v>
      </c>
      <c r="D38" s="12">
        <v>500</v>
      </c>
      <c r="E38" s="12">
        <v>500</v>
      </c>
      <c r="F38" s="12">
        <v>446.28</v>
      </c>
      <c r="G38" s="22">
        <f t="shared" si="0"/>
        <v>2227.12</v>
      </c>
    </row>
    <row r="39" spans="1:7" ht="21" x14ac:dyDescent="0.25">
      <c r="A39" s="31" t="s">
        <v>23</v>
      </c>
      <c r="B39" s="26" t="s">
        <v>107</v>
      </c>
      <c r="C39" s="27">
        <f>C6+C10+C23</f>
        <v>125060.58000000002</v>
      </c>
      <c r="D39" s="27">
        <f>D6+D10+D23</f>
        <v>139832.08000000002</v>
      </c>
      <c r="E39" s="27">
        <f>E6+E10+E23</f>
        <v>139832.08000000002</v>
      </c>
      <c r="F39" s="27">
        <f>F6+F10+F23</f>
        <v>132033.31400000001</v>
      </c>
      <c r="G39" s="22">
        <f t="shared" si="0"/>
        <v>536758.054</v>
      </c>
    </row>
    <row r="40" spans="1:7" ht="15.75" x14ac:dyDescent="0.25">
      <c r="A40" s="8" t="s">
        <v>43</v>
      </c>
      <c r="B40" s="32" t="s">
        <v>108</v>
      </c>
      <c r="C40" s="29">
        <f>C41+C42</f>
        <v>10017.060000000001</v>
      </c>
      <c r="D40" s="29">
        <f>D41+D42</f>
        <v>12441.25</v>
      </c>
      <c r="E40" s="29">
        <f>E41+E42</f>
        <v>12441.25</v>
      </c>
      <c r="F40" s="29">
        <f>F41+F42</f>
        <v>12441.25</v>
      </c>
      <c r="G40" s="22">
        <f t="shared" si="0"/>
        <v>47340.81</v>
      </c>
    </row>
    <row r="41" spans="1:7" x14ac:dyDescent="0.25">
      <c r="A41" s="9" t="s">
        <v>44</v>
      </c>
      <c r="B41" s="23" t="s">
        <v>45</v>
      </c>
      <c r="C41" s="24">
        <v>7693.6</v>
      </c>
      <c r="D41" s="12">
        <f>9232.32+323.17</f>
        <v>9555.49</v>
      </c>
      <c r="E41" s="12">
        <f>9232.32+323.17</f>
        <v>9555.49</v>
      </c>
      <c r="F41" s="12">
        <f>9232.32+323.17</f>
        <v>9555.49</v>
      </c>
      <c r="G41" s="22">
        <f t="shared" si="0"/>
        <v>36360.07</v>
      </c>
    </row>
    <row r="42" spans="1:7" x14ac:dyDescent="0.25">
      <c r="A42" s="9" t="s">
        <v>46</v>
      </c>
      <c r="B42" s="23" t="s">
        <v>47</v>
      </c>
      <c r="C42" s="24">
        <v>2323.46</v>
      </c>
      <c r="D42" s="12">
        <v>2885.76</v>
      </c>
      <c r="E42" s="12">
        <v>2885.76</v>
      </c>
      <c r="F42" s="12">
        <v>2885.76</v>
      </c>
      <c r="G42" s="22">
        <f t="shared" si="0"/>
        <v>10980.740000000002</v>
      </c>
    </row>
    <row r="43" spans="1:7" ht="17.25" customHeight="1" x14ac:dyDescent="0.25">
      <c r="A43" s="8" t="s">
        <v>48</v>
      </c>
      <c r="B43" s="33" t="s">
        <v>109</v>
      </c>
      <c r="C43" s="27">
        <f>C44+C45</f>
        <v>1623.732</v>
      </c>
      <c r="D43" s="27">
        <f>D44+D45</f>
        <v>2334.3319999999999</v>
      </c>
      <c r="E43" s="27">
        <f>E44+E45</f>
        <v>2334.3319999999999</v>
      </c>
      <c r="F43" s="27">
        <f>F44+F45</f>
        <v>2334.3319999999999</v>
      </c>
      <c r="G43" s="22">
        <f t="shared" si="0"/>
        <v>8626.7279999999992</v>
      </c>
    </row>
    <row r="44" spans="1:7" x14ac:dyDescent="0.25">
      <c r="A44" s="9" t="s">
        <v>49</v>
      </c>
      <c r="B44" s="32" t="s">
        <v>110</v>
      </c>
      <c r="C44" s="24">
        <v>868.72199999999998</v>
      </c>
      <c r="D44" s="12">
        <v>868.72199999999998</v>
      </c>
      <c r="E44" s="12">
        <v>868.72199999999998</v>
      </c>
      <c r="F44" s="12">
        <v>868.72199999999998</v>
      </c>
      <c r="G44" s="22">
        <f t="shared" si="0"/>
        <v>3474.8879999999999</v>
      </c>
    </row>
    <row r="45" spans="1:7" x14ac:dyDescent="0.25">
      <c r="A45" s="34" t="s">
        <v>50</v>
      </c>
      <c r="B45" s="35" t="s">
        <v>51</v>
      </c>
      <c r="C45" s="24">
        <v>755.01</v>
      </c>
      <c r="D45" s="12">
        <v>1465.61</v>
      </c>
      <c r="E45" s="12">
        <v>1465.61</v>
      </c>
      <c r="F45" s="12">
        <v>1465.61</v>
      </c>
      <c r="G45" s="22">
        <f t="shared" si="0"/>
        <v>5151.8399999999992</v>
      </c>
    </row>
    <row r="46" spans="1:7" x14ac:dyDescent="0.25">
      <c r="A46" s="36" t="s">
        <v>52</v>
      </c>
      <c r="B46" s="37" t="s">
        <v>111</v>
      </c>
      <c r="C46" s="25">
        <v>0</v>
      </c>
      <c r="D46" s="12">
        <v>0</v>
      </c>
      <c r="E46" s="12">
        <v>0</v>
      </c>
      <c r="F46" s="12">
        <v>0</v>
      </c>
      <c r="G46" s="22">
        <f t="shared" si="0"/>
        <v>0</v>
      </c>
    </row>
    <row r="47" spans="1:7" x14ac:dyDescent="0.25">
      <c r="A47" s="36" t="s">
        <v>53</v>
      </c>
      <c r="B47" s="38" t="s">
        <v>112</v>
      </c>
      <c r="C47" s="25">
        <v>11570.369999999999</v>
      </c>
      <c r="D47" s="7">
        <v>11570.369999999999</v>
      </c>
      <c r="E47" s="7">
        <v>11797.23</v>
      </c>
      <c r="F47" s="7">
        <v>11797.23</v>
      </c>
      <c r="G47" s="22">
        <f t="shared" si="0"/>
        <v>46735.199999999997</v>
      </c>
    </row>
    <row r="48" spans="1:7" x14ac:dyDescent="0.25">
      <c r="A48" s="36" t="s">
        <v>54</v>
      </c>
      <c r="B48" s="38" t="s">
        <v>75</v>
      </c>
      <c r="C48" s="25">
        <v>11538.57</v>
      </c>
      <c r="D48" s="7">
        <v>0</v>
      </c>
      <c r="E48" s="7">
        <v>0</v>
      </c>
      <c r="F48" s="7">
        <v>0</v>
      </c>
      <c r="G48" s="22">
        <f t="shared" si="0"/>
        <v>11538.57</v>
      </c>
    </row>
    <row r="49" spans="1:7" x14ac:dyDescent="0.25">
      <c r="A49" s="36" t="s">
        <v>55</v>
      </c>
      <c r="B49" s="37" t="s">
        <v>113</v>
      </c>
      <c r="C49" s="25">
        <v>0</v>
      </c>
      <c r="D49" s="12">
        <v>0</v>
      </c>
      <c r="E49" s="12">
        <v>0</v>
      </c>
      <c r="F49" s="12">
        <v>0</v>
      </c>
      <c r="G49" s="22">
        <f t="shared" si="0"/>
        <v>0</v>
      </c>
    </row>
    <row r="50" spans="1:7" x14ac:dyDescent="0.25">
      <c r="A50" s="36" t="s">
        <v>56</v>
      </c>
      <c r="B50" s="37" t="s">
        <v>76</v>
      </c>
      <c r="C50" s="25">
        <v>0</v>
      </c>
      <c r="D50" s="12">
        <v>0</v>
      </c>
      <c r="E50" s="12">
        <v>0</v>
      </c>
      <c r="F50" s="12">
        <v>0</v>
      </c>
      <c r="G50" s="22">
        <f t="shared" si="0"/>
        <v>0</v>
      </c>
    </row>
    <row r="51" spans="1:7" x14ac:dyDescent="0.25">
      <c r="A51" s="36" t="s">
        <v>57</v>
      </c>
      <c r="B51" s="39" t="s">
        <v>114</v>
      </c>
      <c r="C51" s="25">
        <v>25748.68</v>
      </c>
      <c r="D51" s="7">
        <v>23284.639999999999</v>
      </c>
      <c r="E51" s="7">
        <v>22348.52</v>
      </c>
      <c r="F51" s="7">
        <v>23015.64</v>
      </c>
      <c r="G51" s="22">
        <f t="shared" si="0"/>
        <v>94397.48</v>
      </c>
    </row>
    <row r="52" spans="1:7" x14ac:dyDescent="0.25">
      <c r="A52" s="36" t="s">
        <v>58</v>
      </c>
      <c r="B52" s="37" t="s">
        <v>115</v>
      </c>
      <c r="C52" s="25">
        <v>0</v>
      </c>
      <c r="D52" s="12">
        <v>0</v>
      </c>
      <c r="E52" s="12">
        <v>0</v>
      </c>
      <c r="F52" s="12">
        <v>0</v>
      </c>
      <c r="G52" s="22">
        <f t="shared" si="0"/>
        <v>0</v>
      </c>
    </row>
    <row r="53" spans="1:7" x14ac:dyDescent="0.25">
      <c r="A53" s="36" t="s">
        <v>59</v>
      </c>
      <c r="B53" s="37" t="s">
        <v>60</v>
      </c>
      <c r="C53" s="25">
        <v>0</v>
      </c>
      <c r="D53" s="12">
        <v>0</v>
      </c>
      <c r="E53" s="12">
        <v>0</v>
      </c>
      <c r="F53" s="12">
        <v>0</v>
      </c>
      <c r="G53" s="22">
        <f t="shared" si="0"/>
        <v>0</v>
      </c>
    </row>
    <row r="54" spans="1:7" x14ac:dyDescent="0.25">
      <c r="A54" s="36" t="s">
        <v>61</v>
      </c>
      <c r="B54" s="37" t="s">
        <v>62</v>
      </c>
      <c r="C54" s="25">
        <v>2937.1400000000003</v>
      </c>
      <c r="D54" s="2">
        <v>1797.78</v>
      </c>
      <c r="E54" s="2">
        <v>0</v>
      </c>
      <c r="F54" s="2">
        <v>3874.2</v>
      </c>
      <c r="G54" s="22">
        <f t="shared" si="0"/>
        <v>8609.119999999999</v>
      </c>
    </row>
    <row r="55" spans="1:7" x14ac:dyDescent="0.25">
      <c r="A55" s="36" t="s">
        <v>63</v>
      </c>
      <c r="B55" s="40" t="s">
        <v>64</v>
      </c>
      <c r="C55" s="25">
        <v>0</v>
      </c>
      <c r="D55" s="12">
        <v>0</v>
      </c>
      <c r="E55" s="7">
        <v>4411.6099999999997</v>
      </c>
      <c r="F55" s="12">
        <v>0</v>
      </c>
      <c r="G55" s="22">
        <f t="shared" si="0"/>
        <v>4411.6099999999997</v>
      </c>
    </row>
    <row r="56" spans="1:7" x14ac:dyDescent="0.25">
      <c r="A56" s="41" t="s">
        <v>65</v>
      </c>
      <c r="B56" s="42" t="s">
        <v>66</v>
      </c>
      <c r="C56" s="25">
        <v>0</v>
      </c>
      <c r="D56" s="12">
        <v>0</v>
      </c>
      <c r="E56" s="12">
        <v>0</v>
      </c>
      <c r="F56" s="12">
        <v>0</v>
      </c>
      <c r="G56" s="22">
        <f t="shared" si="0"/>
        <v>0</v>
      </c>
    </row>
    <row r="57" spans="1:7" x14ac:dyDescent="0.25">
      <c r="A57" s="41" t="s">
        <v>67</v>
      </c>
      <c r="B57" s="43" t="s">
        <v>116</v>
      </c>
      <c r="C57" s="25">
        <v>83.25</v>
      </c>
      <c r="D57" s="7">
        <v>0</v>
      </c>
      <c r="E57" s="7">
        <v>0</v>
      </c>
      <c r="F57" s="7">
        <v>0</v>
      </c>
      <c r="G57" s="22">
        <f t="shared" si="0"/>
        <v>83.25</v>
      </c>
    </row>
    <row r="58" spans="1:7" x14ac:dyDescent="0.25">
      <c r="A58" s="41" t="s">
        <v>68</v>
      </c>
      <c r="B58" s="44" t="s">
        <v>117</v>
      </c>
      <c r="C58" s="25">
        <v>2035.6100000000001</v>
      </c>
      <c r="D58" s="7">
        <v>1734.95</v>
      </c>
      <c r="E58" s="7">
        <v>1929.9300000000003</v>
      </c>
      <c r="F58" s="7">
        <v>2098.06</v>
      </c>
      <c r="G58" s="22">
        <f t="shared" si="0"/>
        <v>7798.5500000000011</v>
      </c>
    </row>
    <row r="59" spans="1:7" x14ac:dyDescent="0.25">
      <c r="A59" s="41" t="s">
        <v>69</v>
      </c>
      <c r="B59" s="44" t="s">
        <v>118</v>
      </c>
      <c r="C59" s="25">
        <v>0</v>
      </c>
      <c r="D59" s="12">
        <v>0</v>
      </c>
      <c r="E59" s="12">
        <v>0</v>
      </c>
      <c r="F59" s="12">
        <v>0</v>
      </c>
      <c r="G59" s="22">
        <f t="shared" si="0"/>
        <v>0</v>
      </c>
    </row>
    <row r="60" spans="1:7" x14ac:dyDescent="0.25">
      <c r="A60" s="41" t="s">
        <v>70</v>
      </c>
      <c r="B60" s="44" t="s">
        <v>119</v>
      </c>
      <c r="C60" s="25">
        <v>0</v>
      </c>
      <c r="D60" s="12">
        <v>0</v>
      </c>
      <c r="E60" s="12">
        <v>0</v>
      </c>
      <c r="F60" s="12">
        <v>0</v>
      </c>
      <c r="G60" s="22">
        <f t="shared" si="0"/>
        <v>0</v>
      </c>
    </row>
    <row r="61" spans="1:7" x14ac:dyDescent="0.25">
      <c r="A61" s="41" t="s">
        <v>71</v>
      </c>
      <c r="B61" s="44" t="s">
        <v>72</v>
      </c>
      <c r="C61" s="25">
        <v>0</v>
      </c>
      <c r="D61" s="12">
        <v>0</v>
      </c>
      <c r="E61" s="12">
        <v>0</v>
      </c>
      <c r="F61" s="12">
        <v>0</v>
      </c>
      <c r="G61" s="22">
        <f t="shared" si="0"/>
        <v>0</v>
      </c>
    </row>
    <row r="62" spans="1:7" x14ac:dyDescent="0.25">
      <c r="A62" s="45" t="s">
        <v>73</v>
      </c>
      <c r="B62" s="46" t="s">
        <v>120</v>
      </c>
      <c r="C62" s="47">
        <v>1023.98</v>
      </c>
      <c r="D62" s="48"/>
      <c r="E62" s="48">
        <v>524</v>
      </c>
      <c r="F62" s="48">
        <v>10000</v>
      </c>
      <c r="G62" s="22">
        <f t="shared" si="0"/>
        <v>11547.98</v>
      </c>
    </row>
    <row r="63" spans="1:7" x14ac:dyDescent="0.25">
      <c r="A63" s="45"/>
      <c r="B63" s="49" t="s">
        <v>78</v>
      </c>
      <c r="C63" s="50">
        <f>C39+C40+C43+C46+C47+C48+C49+C50+C51+C52+C53+C54+C55+C56+C57+C58+C59+C60+C61+C62</f>
        <v>191638.97200000001</v>
      </c>
      <c r="D63" s="50">
        <f>D39+D40+D43+D46+D47+D48+D49+D50+D51+D52+D53+D54+D55+D56+D57+D58+D59+D60+D61+D62</f>
        <v>192995.40200000003</v>
      </c>
      <c r="E63" s="50">
        <f>E39+E40+E43+E46+E47+E48+E49+E50+E51+E52+E53+E54+E55+E56+E57+E58+E59+E60+E61+E62</f>
        <v>195618.95199999999</v>
      </c>
      <c r="F63" s="50">
        <f>F39+F40+F43+F46+F47+F48+F49+F50+F51+F52+F53+F54+F55+F56+F57+F58+F59+F60+F61+F62</f>
        <v>197594.02600000001</v>
      </c>
      <c r="G63" s="22">
        <f t="shared" si="0"/>
        <v>777847.35200000019</v>
      </c>
    </row>
  </sheetData>
  <mergeCells count="3">
    <mergeCell ref="A3:C3"/>
    <mergeCell ref="A1:B1"/>
    <mergeCell ref="A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Нов-35-37, с.1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2018-02-19T11:44:56Z</dcterms:modified>
</cp:coreProperties>
</file>